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ax.12-2018" sheetId="1" r:id="rId1"/>
  </sheets>
  <definedNames>
    <definedName name="_xlnm.Print_Area" localSheetId="0">'ax.12-2018'!$A$1:$H$109</definedName>
    <definedName name="_xlnm.Print_Titles" localSheetId="0">'ax.12-2018'!$7:$8</definedName>
  </definedNames>
  <calcPr calcId="145621"/>
</workbook>
</file>

<file path=xl/calcChain.xml><?xml version="1.0" encoding="utf-8"?>
<calcChain xmlns="http://schemas.openxmlformats.org/spreadsheetml/2006/main">
  <c r="H105" i="1" l="1"/>
  <c r="H98" i="1"/>
  <c r="H92" i="1"/>
  <c r="H80" i="1"/>
  <c r="H75" i="1"/>
  <c r="H70" i="1"/>
  <c r="H65" i="1"/>
  <c r="H53" i="1"/>
  <c r="H48" i="1"/>
  <c r="H36" i="1"/>
  <c r="H26" i="1"/>
  <c r="H16" i="1"/>
  <c r="F42" i="1" l="1"/>
  <c r="G42" i="1"/>
  <c r="H42" i="1" s="1"/>
  <c r="E42" i="1"/>
  <c r="G10" i="1" l="1"/>
  <c r="F86" i="1"/>
  <c r="G86" i="1"/>
  <c r="H86" i="1" s="1"/>
  <c r="E86" i="1"/>
  <c r="F59" i="1"/>
  <c r="G59" i="1"/>
  <c r="E59" i="1"/>
  <c r="F30" i="1"/>
  <c r="G30" i="1"/>
  <c r="H30" i="1" s="1"/>
  <c r="F22" i="1"/>
  <c r="G22" i="1"/>
  <c r="H22" i="1" s="1"/>
  <c r="F10" i="1"/>
  <c r="H59" i="1" l="1"/>
  <c r="H10" i="1"/>
  <c r="E30" i="1"/>
  <c r="E22" i="1"/>
  <c r="E10" i="1"/>
</calcChain>
</file>

<file path=xl/sharedStrings.xml><?xml version="1.0" encoding="utf-8"?>
<sst xmlns="http://schemas.openxmlformats.org/spreadsheetml/2006/main" count="137" uniqueCount="82">
  <si>
    <t>Ծրագրային դասիչը</t>
  </si>
  <si>
    <t>Ծրագիրը</t>
  </si>
  <si>
    <t>Միջոցառումը</t>
  </si>
  <si>
    <t>Ծրագիր/Քաղաքականության միջոցառում</t>
  </si>
  <si>
    <t>ԾՐԱԳԻՐ</t>
  </si>
  <si>
    <t>ՀՀ գյուղատնտեսության նախարարության սննդամթերքի անվտանգության պետական ծառայություն</t>
  </si>
  <si>
    <t>Ծրագրի նկարագրությունը</t>
  </si>
  <si>
    <t>Սննդամթերքի անվտանգության բնագավառում քաղաքականության մշակման, վերահսկողության և աջակցության ծառայություններ</t>
  </si>
  <si>
    <t>Վերջնական արդյունքի նկարագրությունը</t>
  </si>
  <si>
    <t>Սննդամթերքի անվտանգության և որակի բարելավում</t>
  </si>
  <si>
    <t>Քաղաքականության միջոցառումներ. Ծառայություններ</t>
  </si>
  <si>
    <t>ԱԾ01</t>
  </si>
  <si>
    <t>Մատուցվող ծառայության նկարագրությունը</t>
  </si>
  <si>
    <t>Սննդամթերքի անվտանգության վերահսկողության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</si>
  <si>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 մատուցողի անվանումը</t>
  </si>
  <si>
    <t>ԱԾ03</t>
  </si>
  <si>
    <t xml:space="preserve">Առավել վտանգավոր և մարդու և կենդանիների համար ընդհանուր հիվանդությունների դեմ կենդանիների պատվաստման իրականացում </t>
  </si>
  <si>
    <t>Գյուղատնտեսական կենդանիների հիվանդությունների լաբորատոր ախտորոշման, կենդանական ծագում ունեցող հումքի և նյութի, բույսերի կարանտինի, գյուղ մշակաբույսերի և բույսերի պաշտպանության միջոցների լաբորատոր փորձաքննության միջոցառումներ</t>
  </si>
  <si>
    <t>Գյուղատնտեսական կենդանիների հիվանդությունների լաբորատոր ախտորոշման, կենդանական ծագում ունեցող հումքի և նյութի, բույսերի կարանտինի, գյուղ մշակաբույսերի և բույսերի պաշտպանության միջոցների լաբորատոր փորձաքննությունների իրականացում</t>
  </si>
  <si>
    <t>&lt;&lt;Հանրապետական անասնաբուժասանիտարական և բուսասանիտարական լաբորատոր ծառայությունների կենտրոն&gt;&gt; ՊՈԱԿ</t>
  </si>
  <si>
    <t>Սոցիալական փաթեթների ապահովման ծրագիր</t>
  </si>
  <si>
    <t>Բնակչության կենսամակարդակի բարձրացում</t>
  </si>
  <si>
    <t>Քաղաքականության միջոցառումներ. ՏՐԱՆՍՖԵՐՏՆԵՐ</t>
  </si>
  <si>
    <t>ԾՏ37</t>
  </si>
  <si>
    <t>Պետական հիմնարկների և կազմակերպությունների աշխատողների սոցիալական փաթեթով ապահովում</t>
  </si>
  <si>
    <t>Տրանսֆերտի     նկարագրությունը</t>
  </si>
  <si>
    <t>ԱԾ02</t>
  </si>
  <si>
    <t>Ծրագրի    նկարագրությունը</t>
  </si>
  <si>
    <t>Վերջնական  արդյունքի    նկարագրությունը</t>
  </si>
  <si>
    <t>Կառավարչական հիմնարկի կողմից օգտագործվող ակտիվներ</t>
  </si>
  <si>
    <t>Ակտիվն օգտագործող կազմակերպության անվանումը</t>
  </si>
  <si>
    <t xml:space="preserve">ՀՀ գյուղատնտեսության նախարարության սննդամթերքի անվտանգության պետական ծառայություն </t>
  </si>
  <si>
    <t>Ներմուծվող սննդամթերքի եվ (կամ) կենդանական ծագման մթերքի լաբորատոր փորձաքննություն</t>
  </si>
  <si>
    <t>04.02.01</t>
  </si>
  <si>
    <t>10.09.02</t>
  </si>
  <si>
    <t>ԱԾ04</t>
  </si>
  <si>
    <t>Վարչական սարքավորումներ</t>
  </si>
  <si>
    <t>Ոլորտի քաղաքականության խորհրդատվության,ՀՀ գյուղատնտեսության նախարարության սննդամթերքի անվտանգության պետական ծառայության իրավասության տակ գտնվող ծառայությունների ու ծրագրերի համակարգման ծառայություններ</t>
  </si>
  <si>
    <t>Սննդամթերքի անվտանգության բնագավառում քաղաքականության մշակման,վերահսկողության և աջակցության ծառայություններ</t>
  </si>
  <si>
    <t>Ներմուծվող սննդամթերքի եվ (կամ) կենդանական ծագման մթերքի լաբորատոր փորձաքննության իրականացում</t>
  </si>
  <si>
    <t>Պետական հիմնարկների և կազմակերպությունների աշխատողների  հիփոթեքային վարկի, ուսման վճարի և հանգստի ապահովման գծով ծախսերի փոխհատուցում</t>
  </si>
  <si>
    <t>Ոլորտի քաղաքականության խորհրդատվության,ՀՀ գյուղատնտեսության նախարարության սննդամթերքի անվտանգության ծառայության իրավասության տակ ընկնող ծառայությունների ու ծրագրեի համակարգման ծառայություններ</t>
  </si>
  <si>
    <t>ՀՀ ԳՆ սննդամթերքի անվտանգության պետական ծառայության նյութական խրախուսում և համակարգի զարգացում</t>
  </si>
  <si>
    <t>Ծառայության աշխատողների ծառայողական պարտականությունների կատարման ծախսերի փոխհատուցում, ծառայության զարգացում և խնդիրների ու գործառույթների  իրականացում</t>
  </si>
  <si>
    <t>Ծառայություն մատուցողի անվանումը անվանումը</t>
  </si>
  <si>
    <t>Ակտիվի նկարագրությունը</t>
  </si>
  <si>
    <t>Համակարգիչների, տպիչ սարքերի, սառնարանների, հեռախոսների և գույքի ձեռքբերում</t>
  </si>
  <si>
    <t>Ծրագիրը որին առնչվում է ակտիվը</t>
  </si>
  <si>
    <t>Սննդամթերքի անվտանգության ապահովում</t>
  </si>
  <si>
    <t>Սննդի անվտանգության ապահովման ծառայություններ</t>
  </si>
  <si>
    <t>Սննդի անվտանգության համակարգի ներդրմանն ուղղված ծառայություններ</t>
  </si>
  <si>
    <t>Սննդամթերքի անվտանգության ապահովման ծառայություններ</t>
  </si>
  <si>
    <t>ՀՀ-ում վաճառքում գտնվող սննադամթերքի անվտանգության ապահովում (նմուշների լաբորատոր փորձաքննություն հավաստագրված լաբորատորիաների կողմից)</t>
  </si>
  <si>
    <t>Պետական գնումների սահմանված կարգով մրցույթներում հաղթող ճանաչված համապատասխան հավատարմագրում անցած կազմակերպություններ</t>
  </si>
  <si>
    <t>Բուսաբուծության խթանում և բույսերի պաշտպանություն</t>
  </si>
  <si>
    <t>Բույuերի կարանտինային անվտանգության և բույuերի պաշտպանության ապահովում, բույսերի վնասակար  օրգանիզմների բուսասանիտարական մոնիտորինգ և գյուղատնտեսական մշակաբույսերի և անտառի առավել վնասակար օրգանիզմների դեմ բույսերի պաշտպանության միջոցառումների իրականացում, սերմերի որակի ստուգում և սելեկցիոն նվաճումների պետական սորտափորձարկում, աջակցություն սերմաբուծությանը և երկրագործությանը</t>
  </si>
  <si>
    <t>Հողագործությունից ստացվող արդյունքի բարելավում</t>
  </si>
  <si>
    <t>ԱԾ05</t>
  </si>
  <si>
    <t>Բուսասանիտարական բնագավառում մեթոդաբանության և վերապատրաստման ծառայություններ</t>
  </si>
  <si>
    <t>Բուսասանիտարական մեթոդոլոգիայի մշակում, բույսերի և բուսական  արտադրանքի վերահսկման ոլորտի մասնագետների վերապատրաստման ծառայություններ</t>
  </si>
  <si>
    <t>Պետական գնումների սահմանված կարգով մրցույթներում հաղթող ճանաչված կազմակերպություններ</t>
  </si>
  <si>
    <t>Բուսական ծագման մթերքներում պեստիցիդների,նիտրատների,ծանր մետաղների և գենետիկորեն ձևափոխված օրգանիզմների մնացորդների մոնիթորինգ</t>
  </si>
  <si>
    <t>Բուսական ծագման մթերքում վնասակարնյութերի և գենետիկորեն ձևափոխված օրգանիզմների հայտնաբերում</t>
  </si>
  <si>
    <t>Անասնաբուժական ծառայություններ</t>
  </si>
  <si>
    <t>Կենդանական ծագման մթերքում մնացորդային նյութերի հսկողության մոնիթորինգ</t>
  </si>
  <si>
    <t>Անասնաճարակային  կայուն ֆոնի ապահովում</t>
  </si>
  <si>
    <t>Մատուցվող ծառայության   նկարագրությունը</t>
  </si>
  <si>
    <t>Ձկան,մեղրի և կաթի մեջ մնացորդային նյութերի հայտնաբերման նպատակով լաբորատոր փորձաքնությունների իրականցում</t>
  </si>
  <si>
    <t>Հայաստանի Հանրապետությունում մանր եղջերավոր կենդանիների ժանտախտ հիվանդության շճահետազոտության ծրագրի իրականացում</t>
  </si>
  <si>
    <t>Մանր եղջերավոր կենդանիների ժանտախտ հիվանդության նկատմամբ կատարված պատվաստումների արդյունքում ձևավորված իմունիտետի(անընկալունակության) տևողության և լարվածության բացահայտում (գնահատում) պատվաստված կենդանիներից վերցված արյան նմուշների շճաբանական հետազոտությունների (շճամոնիթորինգի) հիման վրա</t>
  </si>
  <si>
    <t>Հայաստանի Հանրապետությունում դաբաղ հիվանդության շճահետազոտության ծրագրի իրականացում</t>
  </si>
  <si>
    <t>ԱԾ06</t>
  </si>
  <si>
    <t>Խոշոր և մանր եղջերավոր կենդանիների դաբաղ հիվանդության նկատմամբ կատարված պատվաստումների արդյունքում ձևավորված իմունիտետի(անընկալունակության) տևողության և լարվածության բացահայտում  (գնահատում) պատվաստված կենդանիներից վերցված արյան նմուշների շճաբանական հետազոտությունների (շճամոնիթորինգի) հիման վրա</t>
  </si>
  <si>
    <t>ԿՀ01</t>
  </si>
  <si>
    <t>Հայաստանի Հանրապետության գյուղատնտեսության նախարարության սննդամթերքի անվտանգության պետական ծառայություն</t>
  </si>
  <si>
    <t>հազար դրամ</t>
  </si>
  <si>
    <t>Գործառական դասիչը</t>
  </si>
  <si>
    <t>Բյուջե</t>
  </si>
  <si>
    <t>Ճշտված բյուջե</t>
  </si>
  <si>
    <t>Փաստ</t>
  </si>
  <si>
    <t>Կատարման %</t>
  </si>
  <si>
    <t>Բաժին/ Խումբ/ Դաս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</si>
</sst>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color indexed="8"/>
      <name val="GHEA Grapalat"/>
      <family val="3"/>
    </font>
    <font>
      <u/>
      <sz val="10"/>
      <color indexed="8"/>
      <name val="GHEA Grapalat"/>
      <family val="3"/>
    </font>
    <font>
      <sz val="10"/>
      <color theme="1"/>
      <name val="GHEA Grapalat"/>
      <family val="3"/>
    </font>
    <font>
      <u/>
      <sz val="10"/>
      <color theme="1"/>
      <name val="GHEA Grapalat"/>
      <family val="3"/>
    </font>
    <font>
      <sz val="10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0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6" fillId="4" borderId="0" xfId="0" applyFont="1" applyFill="1" applyAlignment="1">
      <alignment horizontal="right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vertical="center"/>
    </xf>
    <xf numFmtId="0" fontId="4" fillId="0" borderId="11" xfId="0" applyFont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1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" fontId="2" fillId="5" borderId="4" xfId="0" applyNumberFormat="1" applyFont="1" applyFill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4" fillId="4" borderId="0" xfId="0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10" fontId="6" fillId="5" borderId="7" xfId="0" applyNumberFormat="1" applyFont="1" applyFill="1" applyBorder="1" applyAlignment="1">
      <alignment horizontal="center" vertical="center" wrapText="1"/>
    </xf>
    <xf numFmtId="10" fontId="8" fillId="5" borderId="1" xfId="0" applyNumberFormat="1" applyFont="1" applyFill="1" applyBorder="1" applyAlignment="1">
      <alignment horizontal="center" vertical="center" wrapText="1"/>
    </xf>
    <xf numFmtId="10" fontId="6" fillId="5" borderId="1" xfId="0" applyNumberFormat="1" applyFont="1" applyFill="1" applyBorder="1" applyAlignment="1">
      <alignment horizontal="center" vertical="center" wrapText="1"/>
    </xf>
    <xf numFmtId="10" fontId="6" fillId="0" borderId="0" xfId="0" applyNumberFormat="1" applyFont="1" applyAlignment="1">
      <alignment vertical="center"/>
    </xf>
    <xf numFmtId="0" fontId="9" fillId="4" borderId="0" xfId="0" applyFont="1" applyFill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4" fontId="4" fillId="4" borderId="7" xfId="0" applyNumberFormat="1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10" fontId="6" fillId="4" borderId="4" xfId="0" applyNumberFormat="1" applyFont="1" applyFill="1" applyBorder="1" applyAlignment="1">
      <alignment horizontal="center" vertical="center" wrapText="1"/>
    </xf>
    <xf numFmtId="10" fontId="6" fillId="4" borderId="7" xfId="0" applyNumberFormat="1" applyFont="1" applyFill="1" applyBorder="1" applyAlignment="1">
      <alignment horizontal="center" vertical="center" wrapText="1"/>
    </xf>
    <xf numFmtId="10" fontId="6" fillId="4" borderId="2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10" fontId="6" fillId="0" borderId="7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0" fontId="8" fillId="0" borderId="4" xfId="0" applyNumberFormat="1" applyFont="1" applyBorder="1" applyAlignment="1">
      <alignment horizontal="center" vertical="center" wrapText="1"/>
    </xf>
    <xf numFmtId="10" fontId="8" fillId="0" borderId="7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10" fontId="8" fillId="0" borderId="4" xfId="0" applyNumberFormat="1" applyFont="1" applyFill="1" applyBorder="1" applyAlignment="1">
      <alignment horizontal="center" vertical="center" wrapText="1"/>
    </xf>
    <xf numFmtId="10" fontId="8" fillId="0" borderId="7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7"/>
  <sheetViews>
    <sheetView tabSelected="1" zoomScaleNormal="100" workbookViewId="0">
      <selection activeCell="D4" sqref="D4"/>
    </sheetView>
  </sheetViews>
  <sheetFormatPr defaultRowHeight="13.5" x14ac:dyDescent="0.25"/>
  <cols>
    <col min="1" max="1" width="8.85546875" style="38" customWidth="1"/>
    <col min="2" max="2" width="8" style="55" customWidth="1"/>
    <col min="3" max="3" width="8.85546875" style="55" customWidth="1"/>
    <col min="4" max="4" width="53.85546875" style="38" customWidth="1"/>
    <col min="5" max="5" width="12.7109375" style="38" customWidth="1"/>
    <col min="6" max="6" width="14.7109375" style="38" customWidth="1"/>
    <col min="7" max="7" width="13.28515625" style="38" customWidth="1"/>
    <col min="8" max="8" width="9" style="77" customWidth="1"/>
    <col min="9" max="34" width="9.140625" style="71"/>
    <col min="35" max="16384" width="9.140625" style="38"/>
  </cols>
  <sheetData>
    <row r="1" spans="1:34" s="2" customFormat="1" ht="13.5" customHeight="1" x14ac:dyDescent="0.25">
      <c r="A1" s="22"/>
      <c r="B1" s="23"/>
      <c r="C1" s="23"/>
      <c r="D1" s="24"/>
      <c r="E1" s="23"/>
      <c r="F1" s="23"/>
      <c r="G1" s="25"/>
      <c r="H1" s="23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1:34" s="2" customFormat="1" ht="12" customHeight="1" x14ac:dyDescent="0.25">
      <c r="A2" s="22"/>
      <c r="B2" s="23"/>
      <c r="C2" s="23"/>
      <c r="D2" s="24"/>
      <c r="E2" s="23"/>
      <c r="F2" s="23"/>
      <c r="G2" s="25"/>
      <c r="H2" s="23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</row>
    <row r="3" spans="1:34" s="2" customFormat="1" ht="36.75" customHeight="1" x14ac:dyDescent="0.25">
      <c r="A3" s="83" t="s">
        <v>74</v>
      </c>
      <c r="B3" s="83"/>
      <c r="C3" s="83"/>
      <c r="D3" s="83"/>
      <c r="E3" s="83"/>
      <c r="F3" s="83"/>
      <c r="G3" s="83"/>
      <c r="H3" s="83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</row>
    <row r="4" spans="1:34" s="2" customFormat="1" ht="15.75" customHeight="1" x14ac:dyDescent="0.25">
      <c r="A4" s="26"/>
      <c r="B4" s="25"/>
      <c r="C4" s="25"/>
      <c r="D4" s="27"/>
      <c r="E4" s="25"/>
      <c r="F4" s="25"/>
      <c r="G4" s="25"/>
      <c r="H4" s="23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</row>
    <row r="5" spans="1:34" s="2" customFormat="1" ht="15.75" customHeight="1" x14ac:dyDescent="0.25">
      <c r="A5" s="22"/>
      <c r="B5" s="23"/>
      <c r="C5" s="23"/>
      <c r="D5" s="24"/>
      <c r="E5" s="23"/>
      <c r="F5" s="23"/>
      <c r="G5" s="23"/>
      <c r="H5" s="23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</row>
    <row r="6" spans="1:34" s="2" customFormat="1" ht="16.5" customHeight="1" x14ac:dyDescent="0.25">
      <c r="A6" s="22"/>
      <c r="B6" s="23"/>
      <c r="C6" s="23"/>
      <c r="D6" s="24"/>
      <c r="E6" s="23"/>
      <c r="F6" s="23"/>
      <c r="G6" s="28" t="s">
        <v>75</v>
      </c>
      <c r="H6" s="7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</row>
    <row r="7" spans="1:34" s="19" customFormat="1" ht="48.75" customHeight="1" x14ac:dyDescent="0.25">
      <c r="A7" s="17" t="s">
        <v>0</v>
      </c>
      <c r="B7" s="18"/>
      <c r="C7" s="17" t="s">
        <v>76</v>
      </c>
      <c r="D7" s="17" t="s">
        <v>3</v>
      </c>
      <c r="E7" s="17" t="s">
        <v>77</v>
      </c>
      <c r="F7" s="17" t="s">
        <v>78</v>
      </c>
      <c r="G7" s="17" t="s">
        <v>79</v>
      </c>
      <c r="H7" s="17" t="s">
        <v>80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s="2" customFormat="1" ht="43.5" customHeight="1" x14ac:dyDescent="0.25">
      <c r="A8" s="18" t="s">
        <v>1</v>
      </c>
      <c r="B8" s="18" t="s">
        <v>2</v>
      </c>
      <c r="C8" s="18" t="s">
        <v>81</v>
      </c>
      <c r="D8" s="20"/>
      <c r="E8" s="21"/>
      <c r="F8" s="21"/>
      <c r="G8" s="21"/>
      <c r="H8" s="21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</row>
    <row r="9" spans="1:34" s="32" customFormat="1" ht="25.5" customHeight="1" x14ac:dyDescent="0.25">
      <c r="A9" s="29">
        <v>1008</v>
      </c>
      <c r="B9" s="29"/>
      <c r="C9" s="30"/>
      <c r="D9" s="31" t="s">
        <v>4</v>
      </c>
      <c r="E9" s="29"/>
      <c r="F9" s="29"/>
      <c r="G9" s="29"/>
      <c r="H9" s="78"/>
    </row>
    <row r="10" spans="1:34" ht="53.25" customHeight="1" x14ac:dyDescent="0.25">
      <c r="A10" s="100"/>
      <c r="B10" s="100"/>
      <c r="C10" s="100"/>
      <c r="D10" s="33" t="s">
        <v>7</v>
      </c>
      <c r="E10" s="103">
        <f>E16</f>
        <v>1062992.8</v>
      </c>
      <c r="F10" s="103">
        <f t="shared" ref="F10" si="0">F16</f>
        <v>1062992.8</v>
      </c>
      <c r="G10" s="103">
        <f t="shared" ref="G10" si="1">G16</f>
        <v>1049504.99</v>
      </c>
      <c r="H10" s="106">
        <f>G10/F10</f>
        <v>0.98731147567509392</v>
      </c>
    </row>
    <row r="11" spans="1:34" ht="21.75" customHeight="1" x14ac:dyDescent="0.25">
      <c r="A11" s="100"/>
      <c r="B11" s="100"/>
      <c r="C11" s="100"/>
      <c r="D11" s="5" t="s">
        <v>6</v>
      </c>
      <c r="E11" s="103"/>
      <c r="F11" s="103"/>
      <c r="G11" s="103"/>
      <c r="H11" s="107"/>
    </row>
    <row r="12" spans="1:34" ht="78.75" customHeight="1" x14ac:dyDescent="0.25">
      <c r="A12" s="100"/>
      <c r="B12" s="100"/>
      <c r="C12" s="117"/>
      <c r="D12" s="6" t="s">
        <v>41</v>
      </c>
      <c r="E12" s="115"/>
      <c r="F12" s="115"/>
      <c r="G12" s="115"/>
      <c r="H12" s="107"/>
    </row>
    <row r="13" spans="1:34" ht="21" customHeight="1" x14ac:dyDescent="0.25">
      <c r="A13" s="100"/>
      <c r="B13" s="100"/>
      <c r="C13" s="100"/>
      <c r="D13" s="7" t="s">
        <v>8</v>
      </c>
      <c r="E13" s="103"/>
      <c r="F13" s="103"/>
      <c r="G13" s="103"/>
      <c r="H13" s="107"/>
    </row>
    <row r="14" spans="1:34" ht="27.75" customHeight="1" x14ac:dyDescent="0.25">
      <c r="A14" s="100"/>
      <c r="B14" s="101"/>
      <c r="C14" s="101"/>
      <c r="D14" s="4" t="s">
        <v>9</v>
      </c>
      <c r="E14" s="108"/>
      <c r="F14" s="108"/>
      <c r="G14" s="108"/>
      <c r="H14" s="116"/>
    </row>
    <row r="15" spans="1:34" ht="24.75" customHeight="1" x14ac:dyDescent="0.25">
      <c r="A15" s="100"/>
      <c r="B15" s="34"/>
      <c r="C15" s="35"/>
      <c r="D15" s="36" t="s">
        <v>10</v>
      </c>
      <c r="E15" s="37"/>
      <c r="F15" s="37"/>
      <c r="G15" s="37"/>
      <c r="H15" s="79"/>
    </row>
    <row r="16" spans="1:34" ht="56.25" customHeight="1" x14ac:dyDescent="0.25">
      <c r="A16" s="100"/>
      <c r="B16" s="99" t="s">
        <v>11</v>
      </c>
      <c r="C16" s="99" t="s">
        <v>33</v>
      </c>
      <c r="D16" s="8" t="s">
        <v>7</v>
      </c>
      <c r="E16" s="93">
        <v>1062992.8</v>
      </c>
      <c r="F16" s="93">
        <v>1062992.8</v>
      </c>
      <c r="G16" s="93">
        <v>1049504.99</v>
      </c>
      <c r="H16" s="96">
        <f>G16/F16</f>
        <v>0.98731147567509392</v>
      </c>
    </row>
    <row r="17" spans="1:8" ht="27" customHeight="1" x14ac:dyDescent="0.25">
      <c r="A17" s="100"/>
      <c r="B17" s="100"/>
      <c r="C17" s="100"/>
      <c r="D17" s="9" t="s">
        <v>12</v>
      </c>
      <c r="E17" s="94"/>
      <c r="F17" s="94"/>
      <c r="G17" s="94"/>
      <c r="H17" s="97"/>
    </row>
    <row r="18" spans="1:8" ht="83.25" customHeight="1" x14ac:dyDescent="0.25">
      <c r="A18" s="100"/>
      <c r="B18" s="100"/>
      <c r="C18" s="100"/>
      <c r="D18" s="8" t="s">
        <v>13</v>
      </c>
      <c r="E18" s="94"/>
      <c r="F18" s="118"/>
      <c r="G18" s="94"/>
      <c r="H18" s="97"/>
    </row>
    <row r="19" spans="1:8" ht="24.75" customHeight="1" x14ac:dyDescent="0.25">
      <c r="A19" s="100"/>
      <c r="B19" s="100"/>
      <c r="C19" s="100"/>
      <c r="D19" s="10" t="s">
        <v>14</v>
      </c>
      <c r="E19" s="94"/>
      <c r="F19" s="94"/>
      <c r="G19" s="94"/>
      <c r="H19" s="97"/>
    </row>
    <row r="20" spans="1:8" ht="27" x14ac:dyDescent="0.25">
      <c r="A20" s="101"/>
      <c r="B20" s="101"/>
      <c r="C20" s="101"/>
      <c r="D20" s="4" t="s">
        <v>5</v>
      </c>
      <c r="E20" s="95"/>
      <c r="F20" s="95"/>
      <c r="G20" s="95"/>
      <c r="H20" s="98"/>
    </row>
    <row r="21" spans="1:8" s="32" customFormat="1" ht="25.5" customHeight="1" x14ac:dyDescent="0.25">
      <c r="A21" s="29">
        <v>1015</v>
      </c>
      <c r="B21" s="29"/>
      <c r="C21" s="30"/>
      <c r="D21" s="31" t="s">
        <v>4</v>
      </c>
      <c r="E21" s="56"/>
      <c r="F21" s="56"/>
      <c r="G21" s="56"/>
      <c r="H21" s="80"/>
    </row>
    <row r="22" spans="1:8" ht="30" customHeight="1" x14ac:dyDescent="0.25">
      <c r="A22" s="99"/>
      <c r="B22" s="99"/>
      <c r="C22" s="99"/>
      <c r="D22" s="4" t="s">
        <v>20</v>
      </c>
      <c r="E22" s="102">
        <f>E26</f>
        <v>24480</v>
      </c>
      <c r="F22" s="102">
        <f t="shared" ref="F22:G22" si="2">F26</f>
        <v>24480</v>
      </c>
      <c r="G22" s="102">
        <f t="shared" si="2"/>
        <v>18744</v>
      </c>
      <c r="H22" s="107">
        <f>G22/F22</f>
        <v>0.76568627450980398</v>
      </c>
    </row>
    <row r="23" spans="1:8" ht="24" customHeight="1" x14ac:dyDescent="0.25">
      <c r="A23" s="100"/>
      <c r="B23" s="100"/>
      <c r="C23" s="100"/>
      <c r="D23" s="7" t="s">
        <v>8</v>
      </c>
      <c r="E23" s="103"/>
      <c r="F23" s="103"/>
      <c r="G23" s="103"/>
      <c r="H23" s="107"/>
    </row>
    <row r="24" spans="1:8" ht="30" customHeight="1" x14ac:dyDescent="0.25">
      <c r="A24" s="100"/>
      <c r="B24" s="100"/>
      <c r="C24" s="100"/>
      <c r="D24" s="43" t="s">
        <v>21</v>
      </c>
      <c r="E24" s="103"/>
      <c r="F24" s="103"/>
      <c r="G24" s="103"/>
      <c r="H24" s="107"/>
    </row>
    <row r="25" spans="1:8" ht="20.25" customHeight="1" x14ac:dyDescent="0.25">
      <c r="A25" s="100"/>
      <c r="B25" s="54"/>
      <c r="C25" s="54"/>
      <c r="D25" s="36" t="s">
        <v>22</v>
      </c>
      <c r="E25" s="45"/>
      <c r="F25" s="45"/>
      <c r="G25" s="45"/>
      <c r="H25" s="81"/>
    </row>
    <row r="26" spans="1:8" ht="44.25" customHeight="1" x14ac:dyDescent="0.25">
      <c r="A26" s="100"/>
      <c r="B26" s="100" t="s">
        <v>23</v>
      </c>
      <c r="C26" s="104" t="s">
        <v>34</v>
      </c>
      <c r="D26" s="44" t="s">
        <v>24</v>
      </c>
      <c r="E26" s="94">
        <v>24480</v>
      </c>
      <c r="F26" s="94">
        <v>24480</v>
      </c>
      <c r="G26" s="94">
        <v>18744</v>
      </c>
      <c r="H26" s="96">
        <f>G26/F26</f>
        <v>0.76568627450980398</v>
      </c>
    </row>
    <row r="27" spans="1:8" ht="21" customHeight="1" x14ac:dyDescent="0.25">
      <c r="A27" s="100"/>
      <c r="B27" s="100"/>
      <c r="C27" s="104"/>
      <c r="D27" s="9" t="s">
        <v>25</v>
      </c>
      <c r="E27" s="94"/>
      <c r="F27" s="94"/>
      <c r="G27" s="94"/>
      <c r="H27" s="97"/>
    </row>
    <row r="28" spans="1:8" ht="64.5" customHeight="1" x14ac:dyDescent="0.25">
      <c r="A28" s="101"/>
      <c r="B28" s="101"/>
      <c r="C28" s="105"/>
      <c r="D28" s="8" t="s">
        <v>40</v>
      </c>
      <c r="E28" s="95"/>
      <c r="F28" s="95"/>
      <c r="G28" s="95"/>
      <c r="H28" s="97"/>
    </row>
    <row r="29" spans="1:8" s="32" customFormat="1" ht="25.5" customHeight="1" x14ac:dyDescent="0.25">
      <c r="A29" s="29">
        <v>1026</v>
      </c>
      <c r="B29" s="29"/>
      <c r="C29" s="30"/>
      <c r="D29" s="31" t="s">
        <v>4</v>
      </c>
      <c r="E29" s="56"/>
      <c r="F29" s="56"/>
      <c r="G29" s="56"/>
      <c r="H29" s="80"/>
    </row>
    <row r="30" spans="1:8" ht="31.5" customHeight="1" x14ac:dyDescent="0.25">
      <c r="A30" s="99"/>
      <c r="B30" s="99"/>
      <c r="C30" s="99"/>
      <c r="D30" s="8" t="s">
        <v>49</v>
      </c>
      <c r="E30" s="102">
        <f>E36</f>
        <v>10000</v>
      </c>
      <c r="F30" s="102">
        <f t="shared" ref="F30:G30" si="3">F36</f>
        <v>10000</v>
      </c>
      <c r="G30" s="102">
        <f t="shared" si="3"/>
        <v>9219.4</v>
      </c>
      <c r="H30" s="107">
        <f>G30/F30</f>
        <v>0.92193999999999998</v>
      </c>
    </row>
    <row r="31" spans="1:8" ht="22.5" customHeight="1" x14ac:dyDescent="0.25">
      <c r="A31" s="100"/>
      <c r="B31" s="100"/>
      <c r="C31" s="100"/>
      <c r="D31" s="9" t="s">
        <v>6</v>
      </c>
      <c r="E31" s="103"/>
      <c r="F31" s="103"/>
      <c r="G31" s="103"/>
      <c r="H31" s="107"/>
    </row>
    <row r="32" spans="1:8" ht="42.75" customHeight="1" x14ac:dyDescent="0.25">
      <c r="A32" s="100"/>
      <c r="B32" s="100"/>
      <c r="C32" s="100"/>
      <c r="D32" s="8" t="s">
        <v>50</v>
      </c>
      <c r="E32" s="103"/>
      <c r="F32" s="103"/>
      <c r="G32" s="103"/>
      <c r="H32" s="107"/>
    </row>
    <row r="33" spans="1:8" ht="23.25" customHeight="1" x14ac:dyDescent="0.25">
      <c r="A33" s="100"/>
      <c r="B33" s="100"/>
      <c r="C33" s="100"/>
      <c r="D33" s="9" t="s">
        <v>8</v>
      </c>
      <c r="E33" s="103"/>
      <c r="F33" s="103"/>
      <c r="G33" s="103"/>
      <c r="H33" s="107"/>
    </row>
    <row r="34" spans="1:8" ht="31.5" customHeight="1" x14ac:dyDescent="0.25">
      <c r="A34" s="100"/>
      <c r="B34" s="100"/>
      <c r="C34" s="100"/>
      <c r="D34" s="52" t="s">
        <v>48</v>
      </c>
      <c r="E34" s="103"/>
      <c r="F34" s="103"/>
      <c r="G34" s="103"/>
      <c r="H34" s="116"/>
    </row>
    <row r="35" spans="1:8" ht="21.75" customHeight="1" x14ac:dyDescent="0.25">
      <c r="A35" s="100"/>
      <c r="B35" s="54"/>
      <c r="C35" s="54"/>
      <c r="D35" s="53" t="s">
        <v>10</v>
      </c>
      <c r="E35" s="45"/>
      <c r="F35" s="45"/>
      <c r="G35" s="45"/>
      <c r="H35" s="81"/>
    </row>
    <row r="36" spans="1:8" ht="40.5" customHeight="1" x14ac:dyDescent="0.25">
      <c r="A36" s="100"/>
      <c r="B36" s="100" t="s">
        <v>11</v>
      </c>
      <c r="C36" s="104" t="s">
        <v>33</v>
      </c>
      <c r="D36" s="44" t="s">
        <v>51</v>
      </c>
      <c r="E36" s="94">
        <v>10000</v>
      </c>
      <c r="F36" s="94">
        <v>10000</v>
      </c>
      <c r="G36" s="94">
        <v>9219.4</v>
      </c>
      <c r="H36" s="97">
        <f>G36/F36</f>
        <v>0.92193999999999998</v>
      </c>
    </row>
    <row r="37" spans="1:8" ht="22.5" customHeight="1" x14ac:dyDescent="0.25">
      <c r="A37" s="100"/>
      <c r="B37" s="100"/>
      <c r="C37" s="104"/>
      <c r="D37" s="9" t="s">
        <v>12</v>
      </c>
      <c r="E37" s="94"/>
      <c r="F37" s="94"/>
      <c r="G37" s="94"/>
      <c r="H37" s="97"/>
    </row>
    <row r="38" spans="1:8" ht="51" customHeight="1" x14ac:dyDescent="0.25">
      <c r="A38" s="100"/>
      <c r="B38" s="100"/>
      <c r="C38" s="104"/>
      <c r="D38" s="8" t="s">
        <v>52</v>
      </c>
      <c r="E38" s="94"/>
      <c r="F38" s="94"/>
      <c r="G38" s="94"/>
      <c r="H38" s="97"/>
    </row>
    <row r="39" spans="1:8" ht="21.75" customHeight="1" x14ac:dyDescent="0.25">
      <c r="A39" s="100"/>
      <c r="B39" s="100"/>
      <c r="C39" s="104"/>
      <c r="D39" s="9" t="s">
        <v>14</v>
      </c>
      <c r="E39" s="94"/>
      <c r="F39" s="94"/>
      <c r="G39" s="94"/>
      <c r="H39" s="97"/>
    </row>
    <row r="40" spans="1:8" ht="51" customHeight="1" x14ac:dyDescent="0.25">
      <c r="A40" s="101"/>
      <c r="B40" s="101"/>
      <c r="C40" s="105"/>
      <c r="D40" s="8" t="s">
        <v>53</v>
      </c>
      <c r="E40" s="95"/>
      <c r="F40" s="95"/>
      <c r="G40" s="95"/>
      <c r="H40" s="98"/>
    </row>
    <row r="41" spans="1:8" s="32" customFormat="1" ht="24.75" customHeight="1" x14ac:dyDescent="0.25">
      <c r="A41" s="29">
        <v>1059</v>
      </c>
      <c r="B41" s="29"/>
      <c r="C41" s="30"/>
      <c r="D41" s="31" t="s">
        <v>4</v>
      </c>
      <c r="E41" s="56"/>
      <c r="F41" s="56"/>
      <c r="G41" s="56"/>
      <c r="H41" s="80"/>
    </row>
    <row r="42" spans="1:8" ht="31.5" customHeight="1" x14ac:dyDescent="0.25">
      <c r="A42" s="99"/>
      <c r="B42" s="100"/>
      <c r="C42" s="99"/>
      <c r="D42" s="4" t="s">
        <v>54</v>
      </c>
      <c r="E42" s="102">
        <f>SUM(E48:E57)</f>
        <v>50102.9</v>
      </c>
      <c r="F42" s="102">
        <f t="shared" ref="F42:G42" si="4">SUM(F48:F57)</f>
        <v>50102.9</v>
      </c>
      <c r="G42" s="102">
        <f t="shared" si="4"/>
        <v>0</v>
      </c>
      <c r="H42" s="106">
        <f>G42/F42</f>
        <v>0</v>
      </c>
    </row>
    <row r="43" spans="1:8" ht="21" customHeight="1" x14ac:dyDescent="0.25">
      <c r="A43" s="100"/>
      <c r="B43" s="100"/>
      <c r="C43" s="100"/>
      <c r="D43" s="7" t="s">
        <v>6</v>
      </c>
      <c r="E43" s="103"/>
      <c r="F43" s="103"/>
      <c r="G43" s="103"/>
      <c r="H43" s="107"/>
    </row>
    <row r="44" spans="1:8" ht="125.25" customHeight="1" x14ac:dyDescent="0.25">
      <c r="A44" s="100"/>
      <c r="B44" s="100"/>
      <c r="C44" s="100"/>
      <c r="D44" s="11" t="s">
        <v>55</v>
      </c>
      <c r="E44" s="103"/>
      <c r="F44" s="103"/>
      <c r="G44" s="103"/>
      <c r="H44" s="107"/>
    </row>
    <row r="45" spans="1:8" ht="20.25" customHeight="1" x14ac:dyDescent="0.25">
      <c r="A45" s="100"/>
      <c r="B45" s="100"/>
      <c r="C45" s="100"/>
      <c r="D45" s="7" t="s">
        <v>8</v>
      </c>
      <c r="E45" s="103"/>
      <c r="F45" s="103"/>
      <c r="G45" s="103"/>
      <c r="H45" s="107"/>
    </row>
    <row r="46" spans="1:8" ht="27.75" customHeight="1" x14ac:dyDescent="0.25">
      <c r="A46" s="100"/>
      <c r="B46" s="101"/>
      <c r="C46" s="101"/>
      <c r="D46" s="4" t="s">
        <v>56</v>
      </c>
      <c r="E46" s="108"/>
      <c r="F46" s="108"/>
      <c r="G46" s="108"/>
      <c r="H46" s="116"/>
    </row>
    <row r="47" spans="1:8" ht="21" customHeight="1" x14ac:dyDescent="0.25">
      <c r="A47" s="100"/>
      <c r="B47" s="34"/>
      <c r="C47" s="35"/>
      <c r="D47" s="36" t="s">
        <v>10</v>
      </c>
      <c r="E47" s="37"/>
      <c r="F47" s="37"/>
      <c r="G47" s="37"/>
      <c r="H47" s="79"/>
    </row>
    <row r="48" spans="1:8" ht="42" customHeight="1" x14ac:dyDescent="0.25">
      <c r="A48" s="100"/>
      <c r="B48" s="99" t="s">
        <v>35</v>
      </c>
      <c r="C48" s="99" t="s">
        <v>33</v>
      </c>
      <c r="D48" s="8" t="s">
        <v>58</v>
      </c>
      <c r="E48" s="93">
        <v>4300</v>
      </c>
      <c r="F48" s="93">
        <v>4300</v>
      </c>
      <c r="G48" s="93">
        <v>0</v>
      </c>
      <c r="H48" s="96">
        <f>G48/F48</f>
        <v>0</v>
      </c>
    </row>
    <row r="49" spans="1:8" ht="24" customHeight="1" x14ac:dyDescent="0.25">
      <c r="A49" s="100"/>
      <c r="B49" s="100"/>
      <c r="C49" s="100"/>
      <c r="D49" s="9" t="s">
        <v>12</v>
      </c>
      <c r="E49" s="94"/>
      <c r="F49" s="94"/>
      <c r="G49" s="94"/>
      <c r="H49" s="97"/>
    </row>
    <row r="50" spans="1:8" ht="54" customHeight="1" x14ac:dyDescent="0.25">
      <c r="A50" s="100"/>
      <c r="B50" s="100"/>
      <c r="C50" s="100"/>
      <c r="D50" s="8" t="s">
        <v>59</v>
      </c>
      <c r="E50" s="94"/>
      <c r="F50" s="94"/>
      <c r="G50" s="94"/>
      <c r="H50" s="97"/>
    </row>
    <row r="51" spans="1:8" ht="21.75" customHeight="1" x14ac:dyDescent="0.25">
      <c r="A51" s="100"/>
      <c r="B51" s="100"/>
      <c r="C51" s="100"/>
      <c r="D51" s="10" t="s">
        <v>14</v>
      </c>
      <c r="E51" s="94"/>
      <c r="F51" s="94"/>
      <c r="G51" s="94"/>
      <c r="H51" s="97"/>
    </row>
    <row r="52" spans="1:8" ht="41.25" customHeight="1" x14ac:dyDescent="0.25">
      <c r="A52" s="100"/>
      <c r="B52" s="101"/>
      <c r="C52" s="101"/>
      <c r="D52" s="6" t="s">
        <v>60</v>
      </c>
      <c r="E52" s="95"/>
      <c r="F52" s="95"/>
      <c r="G52" s="95"/>
      <c r="H52" s="98"/>
    </row>
    <row r="53" spans="1:8" ht="66.75" customHeight="1" x14ac:dyDescent="0.25">
      <c r="A53" s="100"/>
      <c r="B53" s="99" t="s">
        <v>57</v>
      </c>
      <c r="C53" s="99" t="s">
        <v>33</v>
      </c>
      <c r="D53" s="8" t="s">
        <v>61</v>
      </c>
      <c r="E53" s="93">
        <v>45802.9</v>
      </c>
      <c r="F53" s="93">
        <v>45802.9</v>
      </c>
      <c r="G53" s="93">
        <v>0</v>
      </c>
      <c r="H53" s="96">
        <f>G53/F53</f>
        <v>0</v>
      </c>
    </row>
    <row r="54" spans="1:8" ht="21" customHeight="1" x14ac:dyDescent="0.25">
      <c r="A54" s="100"/>
      <c r="B54" s="100"/>
      <c r="C54" s="100"/>
      <c r="D54" s="9" t="s">
        <v>12</v>
      </c>
      <c r="E54" s="94"/>
      <c r="F54" s="94"/>
      <c r="G54" s="94"/>
      <c r="H54" s="97"/>
    </row>
    <row r="55" spans="1:8" ht="39" customHeight="1" x14ac:dyDescent="0.25">
      <c r="A55" s="100"/>
      <c r="B55" s="100"/>
      <c r="C55" s="100"/>
      <c r="D55" s="8" t="s">
        <v>62</v>
      </c>
      <c r="E55" s="94"/>
      <c r="F55" s="94"/>
      <c r="G55" s="94"/>
      <c r="H55" s="97"/>
    </row>
    <row r="56" spans="1:8" ht="21" customHeight="1" x14ac:dyDescent="0.25">
      <c r="A56" s="100"/>
      <c r="B56" s="100"/>
      <c r="C56" s="100"/>
      <c r="D56" s="10" t="s">
        <v>14</v>
      </c>
      <c r="E56" s="94"/>
      <c r="F56" s="94"/>
      <c r="G56" s="94"/>
      <c r="H56" s="97"/>
    </row>
    <row r="57" spans="1:8" ht="39" customHeight="1" x14ac:dyDescent="0.25">
      <c r="A57" s="101"/>
      <c r="B57" s="101"/>
      <c r="C57" s="101"/>
      <c r="D57" s="6" t="s">
        <v>60</v>
      </c>
      <c r="E57" s="95"/>
      <c r="F57" s="95"/>
      <c r="G57" s="95"/>
      <c r="H57" s="98"/>
    </row>
    <row r="58" spans="1:8" s="32" customFormat="1" ht="25.5" customHeight="1" x14ac:dyDescent="0.25">
      <c r="A58" s="29">
        <v>1116</v>
      </c>
      <c r="B58" s="29"/>
      <c r="C58" s="30"/>
      <c r="D58" s="31" t="s">
        <v>4</v>
      </c>
      <c r="E58" s="56"/>
      <c r="F58" s="56"/>
      <c r="G58" s="56"/>
      <c r="H58" s="80"/>
    </row>
    <row r="59" spans="1:8" ht="31.5" customHeight="1" x14ac:dyDescent="0.25">
      <c r="A59" s="99"/>
      <c r="B59" s="99"/>
      <c r="C59" s="99"/>
      <c r="D59" s="4" t="s">
        <v>63</v>
      </c>
      <c r="E59" s="102">
        <f>SUM(E65:E84)</f>
        <v>412581.8</v>
      </c>
      <c r="F59" s="102">
        <f t="shared" ref="F59:G59" si="5">SUM(F65:F84)</f>
        <v>412581.8</v>
      </c>
      <c r="G59" s="102">
        <f t="shared" si="5"/>
        <v>302334</v>
      </c>
      <c r="H59" s="106">
        <f>G59/F59</f>
        <v>0.7327855954867617</v>
      </c>
    </row>
    <row r="60" spans="1:8" ht="21" customHeight="1" x14ac:dyDescent="0.25">
      <c r="A60" s="100"/>
      <c r="B60" s="100"/>
      <c r="C60" s="100"/>
      <c r="D60" s="7" t="s">
        <v>6</v>
      </c>
      <c r="E60" s="103"/>
      <c r="F60" s="103"/>
      <c r="G60" s="103"/>
      <c r="H60" s="107"/>
    </row>
    <row r="61" spans="1:8" ht="54.75" customHeight="1" x14ac:dyDescent="0.25">
      <c r="A61" s="100"/>
      <c r="B61" s="100"/>
      <c r="C61" s="100"/>
      <c r="D61" s="11" t="s">
        <v>16</v>
      </c>
      <c r="E61" s="103"/>
      <c r="F61" s="103"/>
      <c r="G61" s="103"/>
      <c r="H61" s="107"/>
    </row>
    <row r="62" spans="1:8" ht="23.25" customHeight="1" x14ac:dyDescent="0.25">
      <c r="A62" s="100"/>
      <c r="B62" s="100"/>
      <c r="C62" s="100"/>
      <c r="D62" s="7" t="s">
        <v>8</v>
      </c>
      <c r="E62" s="103"/>
      <c r="F62" s="103"/>
      <c r="G62" s="103"/>
      <c r="H62" s="107"/>
    </row>
    <row r="63" spans="1:8" ht="31.5" customHeight="1" x14ac:dyDescent="0.25">
      <c r="A63" s="100"/>
      <c r="B63" s="100"/>
      <c r="C63" s="100"/>
      <c r="D63" s="43" t="s">
        <v>65</v>
      </c>
      <c r="E63" s="103"/>
      <c r="F63" s="103"/>
      <c r="G63" s="103"/>
      <c r="H63" s="107"/>
    </row>
    <row r="64" spans="1:8" ht="19.5" customHeight="1" x14ac:dyDescent="0.25">
      <c r="A64" s="100"/>
      <c r="B64" s="54"/>
      <c r="C64" s="54"/>
      <c r="D64" s="36" t="s">
        <v>10</v>
      </c>
      <c r="E64" s="45"/>
      <c r="F64" s="45"/>
      <c r="G64" s="45"/>
      <c r="H64" s="81"/>
    </row>
    <row r="65" spans="1:8" ht="81" customHeight="1" x14ac:dyDescent="0.25">
      <c r="A65" s="100"/>
      <c r="B65" s="100" t="s">
        <v>15</v>
      </c>
      <c r="C65" s="104" t="s">
        <v>33</v>
      </c>
      <c r="D65" s="44" t="s">
        <v>17</v>
      </c>
      <c r="E65" s="94">
        <v>272334</v>
      </c>
      <c r="F65" s="94">
        <v>272334</v>
      </c>
      <c r="G65" s="94">
        <v>272334</v>
      </c>
      <c r="H65" s="97">
        <f>G65/F65</f>
        <v>1</v>
      </c>
    </row>
    <row r="66" spans="1:8" ht="21.75" customHeight="1" x14ac:dyDescent="0.25">
      <c r="A66" s="100"/>
      <c r="B66" s="100"/>
      <c r="C66" s="104"/>
      <c r="D66" s="9" t="s">
        <v>12</v>
      </c>
      <c r="E66" s="94"/>
      <c r="F66" s="94"/>
      <c r="G66" s="94"/>
      <c r="H66" s="97"/>
    </row>
    <row r="67" spans="1:8" ht="84.75" customHeight="1" x14ac:dyDescent="0.25">
      <c r="A67" s="100"/>
      <c r="B67" s="100"/>
      <c r="C67" s="104"/>
      <c r="D67" s="8" t="s">
        <v>18</v>
      </c>
      <c r="E67" s="94"/>
      <c r="F67" s="94"/>
      <c r="G67" s="94"/>
      <c r="H67" s="97"/>
    </row>
    <row r="68" spans="1:8" ht="19.5" customHeight="1" x14ac:dyDescent="0.25">
      <c r="A68" s="100"/>
      <c r="B68" s="100"/>
      <c r="C68" s="104"/>
      <c r="D68" s="10" t="s">
        <v>14</v>
      </c>
      <c r="E68" s="94"/>
      <c r="F68" s="94"/>
      <c r="G68" s="94"/>
      <c r="H68" s="97"/>
    </row>
    <row r="69" spans="1:8" ht="51.75" customHeight="1" x14ac:dyDescent="0.25">
      <c r="A69" s="100"/>
      <c r="B69" s="101"/>
      <c r="C69" s="105"/>
      <c r="D69" s="6" t="s">
        <v>19</v>
      </c>
      <c r="E69" s="95"/>
      <c r="F69" s="95"/>
      <c r="G69" s="95"/>
      <c r="H69" s="98"/>
    </row>
    <row r="70" spans="1:8" ht="39.75" customHeight="1" x14ac:dyDescent="0.25">
      <c r="A70" s="100"/>
      <c r="B70" s="84" t="s">
        <v>35</v>
      </c>
      <c r="C70" s="84" t="s">
        <v>33</v>
      </c>
      <c r="D70" s="57" t="s">
        <v>64</v>
      </c>
      <c r="E70" s="87">
        <v>116040</v>
      </c>
      <c r="F70" s="87">
        <v>116040</v>
      </c>
      <c r="G70" s="87">
        <v>30000</v>
      </c>
      <c r="H70" s="90">
        <f>G70/F70</f>
        <v>0.25853154084798347</v>
      </c>
    </row>
    <row r="71" spans="1:8" ht="20.25" customHeight="1" x14ac:dyDescent="0.25">
      <c r="A71" s="100"/>
      <c r="B71" s="85"/>
      <c r="C71" s="85"/>
      <c r="D71" s="58" t="s">
        <v>66</v>
      </c>
      <c r="E71" s="88"/>
      <c r="F71" s="88"/>
      <c r="G71" s="88"/>
      <c r="H71" s="91"/>
    </row>
    <row r="72" spans="1:8" ht="52.5" customHeight="1" x14ac:dyDescent="0.25">
      <c r="A72" s="100"/>
      <c r="B72" s="85"/>
      <c r="C72" s="85"/>
      <c r="D72" s="59" t="s">
        <v>67</v>
      </c>
      <c r="E72" s="88"/>
      <c r="F72" s="88"/>
      <c r="G72" s="88"/>
      <c r="H72" s="91"/>
    </row>
    <row r="73" spans="1:8" ht="21.75" customHeight="1" x14ac:dyDescent="0.25">
      <c r="A73" s="100"/>
      <c r="B73" s="85"/>
      <c r="C73" s="85"/>
      <c r="D73" s="61" t="s">
        <v>14</v>
      </c>
      <c r="E73" s="88"/>
      <c r="F73" s="88"/>
      <c r="G73" s="88"/>
      <c r="H73" s="91"/>
    </row>
    <row r="74" spans="1:8" ht="51.75" customHeight="1" x14ac:dyDescent="0.25">
      <c r="A74" s="100"/>
      <c r="B74" s="86"/>
      <c r="C74" s="86"/>
      <c r="D74" s="62" t="s">
        <v>19</v>
      </c>
      <c r="E74" s="89"/>
      <c r="F74" s="89"/>
      <c r="G74" s="89"/>
      <c r="H74" s="92"/>
    </row>
    <row r="75" spans="1:8" ht="49.5" customHeight="1" x14ac:dyDescent="0.25">
      <c r="A75" s="100"/>
      <c r="B75" s="99" t="s">
        <v>57</v>
      </c>
      <c r="C75" s="99" t="s">
        <v>33</v>
      </c>
      <c r="D75" s="6" t="s">
        <v>68</v>
      </c>
      <c r="E75" s="93">
        <v>15041.8</v>
      </c>
      <c r="F75" s="93">
        <v>15041.8</v>
      </c>
      <c r="G75" s="93">
        <v>0</v>
      </c>
      <c r="H75" s="96">
        <f>G75/F75</f>
        <v>0</v>
      </c>
    </row>
    <row r="76" spans="1:8" ht="18.75" customHeight="1" x14ac:dyDescent="0.25">
      <c r="A76" s="100"/>
      <c r="B76" s="100"/>
      <c r="C76" s="100"/>
      <c r="D76" s="12" t="s">
        <v>66</v>
      </c>
      <c r="E76" s="94"/>
      <c r="F76" s="94"/>
      <c r="G76" s="94"/>
      <c r="H76" s="97"/>
    </row>
    <row r="77" spans="1:8" ht="96.75" customHeight="1" x14ac:dyDescent="0.25">
      <c r="A77" s="100"/>
      <c r="B77" s="100"/>
      <c r="C77" s="100"/>
      <c r="D77" s="8" t="s">
        <v>69</v>
      </c>
      <c r="E77" s="94"/>
      <c r="F77" s="94"/>
      <c r="G77" s="94"/>
      <c r="H77" s="97"/>
    </row>
    <row r="78" spans="1:8" ht="22.5" customHeight="1" x14ac:dyDescent="0.25">
      <c r="A78" s="100"/>
      <c r="B78" s="100"/>
      <c r="C78" s="100"/>
      <c r="D78" s="10" t="s">
        <v>14</v>
      </c>
      <c r="E78" s="94"/>
      <c r="F78" s="94"/>
      <c r="G78" s="94"/>
      <c r="H78" s="97"/>
    </row>
    <row r="79" spans="1:8" ht="42" customHeight="1" x14ac:dyDescent="0.25">
      <c r="A79" s="100"/>
      <c r="B79" s="101"/>
      <c r="C79" s="101"/>
      <c r="D79" s="6" t="s">
        <v>5</v>
      </c>
      <c r="E79" s="95"/>
      <c r="F79" s="95"/>
      <c r="G79" s="95"/>
      <c r="H79" s="98"/>
    </row>
    <row r="80" spans="1:8" ht="39.75" customHeight="1" x14ac:dyDescent="0.25">
      <c r="A80" s="100"/>
      <c r="B80" s="84" t="s">
        <v>71</v>
      </c>
      <c r="C80" s="84" t="s">
        <v>33</v>
      </c>
      <c r="D80" s="57" t="s">
        <v>70</v>
      </c>
      <c r="E80" s="87">
        <v>9166</v>
      </c>
      <c r="F80" s="87">
        <v>9166</v>
      </c>
      <c r="G80" s="87">
        <v>0</v>
      </c>
      <c r="H80" s="90">
        <f>G80/F80</f>
        <v>0</v>
      </c>
    </row>
    <row r="81" spans="1:34" ht="21" customHeight="1" x14ac:dyDescent="0.25">
      <c r="A81" s="100"/>
      <c r="B81" s="85"/>
      <c r="C81" s="85"/>
      <c r="D81" s="58" t="s">
        <v>66</v>
      </c>
      <c r="E81" s="88"/>
      <c r="F81" s="88"/>
      <c r="G81" s="88"/>
      <c r="H81" s="91"/>
    </row>
    <row r="82" spans="1:34" ht="109.5" customHeight="1" x14ac:dyDescent="0.25">
      <c r="A82" s="100"/>
      <c r="B82" s="85"/>
      <c r="C82" s="85"/>
      <c r="D82" s="59" t="s">
        <v>72</v>
      </c>
      <c r="E82" s="88"/>
      <c r="F82" s="88"/>
      <c r="G82" s="88"/>
      <c r="H82" s="91"/>
    </row>
    <row r="83" spans="1:34" ht="23.25" customHeight="1" x14ac:dyDescent="0.25">
      <c r="A83" s="100"/>
      <c r="B83" s="85"/>
      <c r="C83" s="85"/>
      <c r="D83" s="61" t="s">
        <v>14</v>
      </c>
      <c r="E83" s="88"/>
      <c r="F83" s="88"/>
      <c r="G83" s="88"/>
      <c r="H83" s="91"/>
    </row>
    <row r="84" spans="1:34" ht="38.25" customHeight="1" x14ac:dyDescent="0.25">
      <c r="A84" s="101"/>
      <c r="B84" s="86"/>
      <c r="C84" s="86"/>
      <c r="D84" s="57" t="s">
        <v>5</v>
      </c>
      <c r="E84" s="89"/>
      <c r="F84" s="89"/>
      <c r="G84" s="89"/>
      <c r="H84" s="92"/>
    </row>
    <row r="85" spans="1:34" s="39" customFormat="1" ht="24" customHeight="1" x14ac:dyDescent="0.25">
      <c r="A85" s="63">
        <v>1008</v>
      </c>
      <c r="B85" s="64"/>
      <c r="C85" s="63"/>
      <c r="D85" s="65" t="s">
        <v>4</v>
      </c>
      <c r="E85" s="66"/>
      <c r="F85" s="66"/>
      <c r="G85" s="66"/>
      <c r="H85" s="80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</row>
    <row r="86" spans="1:34" ht="52.5" customHeight="1" x14ac:dyDescent="0.25">
      <c r="A86" s="99"/>
      <c r="B86" s="75"/>
      <c r="C86" s="99"/>
      <c r="D86" s="13" t="s">
        <v>38</v>
      </c>
      <c r="E86" s="102">
        <f>SUM(E92:E103)</f>
        <v>0</v>
      </c>
      <c r="F86" s="102">
        <f>SUM(F92:F103)</f>
        <v>281075</v>
      </c>
      <c r="G86" s="102">
        <f>SUM(G92:G103)</f>
        <v>243817.90399999998</v>
      </c>
      <c r="H86" s="121">
        <f>G86/F86</f>
        <v>0.86744784843902867</v>
      </c>
    </row>
    <row r="87" spans="1:34" ht="21" customHeight="1" x14ac:dyDescent="0.25">
      <c r="A87" s="100"/>
      <c r="B87" s="75"/>
      <c r="C87" s="100"/>
      <c r="D87" s="12" t="s">
        <v>27</v>
      </c>
      <c r="E87" s="103"/>
      <c r="F87" s="103"/>
      <c r="G87" s="103"/>
      <c r="H87" s="122"/>
    </row>
    <row r="88" spans="1:34" ht="78" customHeight="1" x14ac:dyDescent="0.25">
      <c r="A88" s="100"/>
      <c r="B88" s="75"/>
      <c r="C88" s="100"/>
      <c r="D88" s="8" t="s">
        <v>37</v>
      </c>
      <c r="E88" s="103"/>
      <c r="F88" s="103"/>
      <c r="G88" s="103"/>
      <c r="H88" s="122"/>
    </row>
    <row r="89" spans="1:34" ht="24.75" customHeight="1" x14ac:dyDescent="0.25">
      <c r="A89" s="100"/>
      <c r="B89" s="75"/>
      <c r="C89" s="100"/>
      <c r="D89" s="14" t="s">
        <v>28</v>
      </c>
      <c r="E89" s="103"/>
      <c r="F89" s="103"/>
      <c r="G89" s="103"/>
      <c r="H89" s="122"/>
    </row>
    <row r="90" spans="1:34" ht="31.5" customHeight="1" x14ac:dyDescent="0.25">
      <c r="A90" s="100"/>
      <c r="B90" s="76"/>
      <c r="C90" s="101"/>
      <c r="D90" s="8" t="s">
        <v>9</v>
      </c>
      <c r="E90" s="108"/>
      <c r="F90" s="108"/>
      <c r="G90" s="108"/>
      <c r="H90" s="123"/>
    </row>
    <row r="91" spans="1:34" s="2" customFormat="1" ht="21.75" customHeight="1" x14ac:dyDescent="0.25">
      <c r="A91" s="100"/>
      <c r="B91" s="48"/>
      <c r="C91" s="49"/>
      <c r="D91" s="47" t="s">
        <v>10</v>
      </c>
      <c r="E91" s="50"/>
      <c r="F91" s="51"/>
      <c r="G91" s="51"/>
      <c r="H91" s="81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</row>
    <row r="92" spans="1:34" s="39" customFormat="1" ht="49.5" customHeight="1" x14ac:dyDescent="0.25">
      <c r="A92" s="100"/>
      <c r="B92" s="84" t="s">
        <v>26</v>
      </c>
      <c r="C92" s="84" t="s">
        <v>33</v>
      </c>
      <c r="D92" s="67" t="s">
        <v>42</v>
      </c>
      <c r="E92" s="93">
        <v>0</v>
      </c>
      <c r="F92" s="93">
        <v>264585</v>
      </c>
      <c r="G92" s="93">
        <v>234011.41399999999</v>
      </c>
      <c r="H92" s="96">
        <f>G92/F92</f>
        <v>0.88444701702666439</v>
      </c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</row>
    <row r="93" spans="1:34" s="39" customFormat="1" ht="23.25" customHeight="1" x14ac:dyDescent="0.25">
      <c r="A93" s="100"/>
      <c r="B93" s="119"/>
      <c r="C93" s="85"/>
      <c r="D93" s="68" t="s">
        <v>12</v>
      </c>
      <c r="E93" s="94"/>
      <c r="F93" s="94"/>
      <c r="G93" s="94"/>
      <c r="H93" s="97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</row>
    <row r="94" spans="1:34" s="39" customFormat="1" ht="66" customHeight="1" x14ac:dyDescent="0.25">
      <c r="A94" s="100"/>
      <c r="B94" s="85"/>
      <c r="C94" s="85"/>
      <c r="D94" s="67" t="s">
        <v>43</v>
      </c>
      <c r="E94" s="94"/>
      <c r="F94" s="94"/>
      <c r="G94" s="94"/>
      <c r="H94" s="97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</row>
    <row r="95" spans="1:34" s="39" customFormat="1" ht="22.5" customHeight="1" x14ac:dyDescent="0.25">
      <c r="A95" s="100"/>
      <c r="B95" s="119"/>
      <c r="C95" s="85"/>
      <c r="D95" s="68" t="s">
        <v>44</v>
      </c>
      <c r="E95" s="94"/>
      <c r="F95" s="94"/>
      <c r="G95" s="94"/>
      <c r="H95" s="97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</row>
    <row r="96" spans="1:34" ht="42.75" customHeight="1" x14ac:dyDescent="0.25">
      <c r="A96" s="100"/>
      <c r="B96" s="120"/>
      <c r="C96" s="86"/>
      <c r="D96" s="69" t="s">
        <v>31</v>
      </c>
      <c r="E96" s="95"/>
      <c r="F96" s="95"/>
      <c r="G96" s="95"/>
      <c r="H96" s="98"/>
    </row>
    <row r="97" spans="1:34" ht="31.5" customHeight="1" x14ac:dyDescent="0.25">
      <c r="A97" s="100"/>
      <c r="B97" s="60"/>
      <c r="C97" s="70"/>
      <c r="D97" s="47" t="s">
        <v>29</v>
      </c>
      <c r="E97" s="74"/>
      <c r="F97" s="51"/>
      <c r="G97" s="51"/>
      <c r="H97" s="81"/>
    </row>
    <row r="98" spans="1:34" s="40" customFormat="1" ht="31.5" customHeight="1" x14ac:dyDescent="0.25">
      <c r="A98" s="100"/>
      <c r="B98" s="84" t="s">
        <v>73</v>
      </c>
      <c r="C98" s="84" t="s">
        <v>33</v>
      </c>
      <c r="D98" s="3" t="s">
        <v>36</v>
      </c>
      <c r="E98" s="114">
        <v>0</v>
      </c>
      <c r="F98" s="114">
        <v>16490</v>
      </c>
      <c r="G98" s="114">
        <v>9806.49</v>
      </c>
      <c r="H98" s="125">
        <f>G98/F98</f>
        <v>0.5946931473620376</v>
      </c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</row>
    <row r="99" spans="1:34" s="40" customFormat="1" ht="22.5" customHeight="1" x14ac:dyDescent="0.25">
      <c r="A99" s="100"/>
      <c r="B99" s="85"/>
      <c r="C99" s="112"/>
      <c r="D99" s="1" t="s">
        <v>45</v>
      </c>
      <c r="E99" s="114"/>
      <c r="F99" s="114"/>
      <c r="G99" s="114"/>
      <c r="H99" s="125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</row>
    <row r="100" spans="1:34" s="40" customFormat="1" ht="44.25" customHeight="1" x14ac:dyDescent="0.25">
      <c r="A100" s="100"/>
      <c r="B100" s="85"/>
      <c r="C100" s="112"/>
      <c r="D100" s="46" t="s">
        <v>46</v>
      </c>
      <c r="E100" s="114"/>
      <c r="F100" s="114"/>
      <c r="G100" s="114"/>
      <c r="H100" s="125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</row>
    <row r="101" spans="1:34" s="40" customFormat="1" ht="23.25" customHeight="1" x14ac:dyDescent="0.25">
      <c r="A101" s="100"/>
      <c r="B101" s="85"/>
      <c r="C101" s="112"/>
      <c r="D101" s="1" t="s">
        <v>30</v>
      </c>
      <c r="E101" s="114"/>
      <c r="F101" s="114"/>
      <c r="G101" s="114"/>
      <c r="H101" s="125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</row>
    <row r="102" spans="1:34" s="40" customFormat="1" ht="39.75" customHeight="1" x14ac:dyDescent="0.25">
      <c r="A102" s="100"/>
      <c r="B102" s="85"/>
      <c r="C102" s="112"/>
      <c r="D102" s="46" t="s">
        <v>31</v>
      </c>
      <c r="E102" s="114"/>
      <c r="F102" s="114"/>
      <c r="G102" s="114"/>
      <c r="H102" s="125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</row>
    <row r="103" spans="1:34" s="40" customFormat="1" ht="21" customHeight="1" x14ac:dyDescent="0.25">
      <c r="A103" s="101"/>
      <c r="B103" s="86"/>
      <c r="C103" s="113"/>
      <c r="D103" s="1" t="s">
        <v>47</v>
      </c>
      <c r="E103" s="114"/>
      <c r="F103" s="114"/>
      <c r="G103" s="114"/>
      <c r="H103" s="125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</row>
    <row r="104" spans="1:34" s="32" customFormat="1" ht="22.5" customHeight="1" x14ac:dyDescent="0.25">
      <c r="A104" s="29">
        <v>1026</v>
      </c>
      <c r="B104" s="29"/>
      <c r="C104" s="29"/>
      <c r="D104" s="31" t="s">
        <v>4</v>
      </c>
      <c r="E104" s="56"/>
      <c r="F104" s="56"/>
      <c r="G104" s="56"/>
      <c r="H104" s="80"/>
    </row>
    <row r="105" spans="1:34" s="42" customFormat="1" ht="37.5" customHeight="1" x14ac:dyDescent="0.25">
      <c r="A105" s="109"/>
      <c r="B105" s="109" t="s">
        <v>26</v>
      </c>
      <c r="C105" s="109" t="s">
        <v>33</v>
      </c>
      <c r="D105" s="15" t="s">
        <v>32</v>
      </c>
      <c r="E105" s="110">
        <v>0</v>
      </c>
      <c r="F105" s="110">
        <v>134242.9</v>
      </c>
      <c r="G105" s="111">
        <v>87661.6</v>
      </c>
      <c r="H105" s="124">
        <f>G105/F105</f>
        <v>0.65300734712971797</v>
      </c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</row>
    <row r="106" spans="1:34" s="42" customFormat="1" ht="21" customHeight="1" x14ac:dyDescent="0.25">
      <c r="A106" s="109"/>
      <c r="B106" s="109"/>
      <c r="C106" s="109"/>
      <c r="D106" s="16" t="s">
        <v>27</v>
      </c>
      <c r="E106" s="110"/>
      <c r="F106" s="110"/>
      <c r="G106" s="111"/>
      <c r="H106" s="124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</row>
    <row r="107" spans="1:34" s="42" customFormat="1" ht="39" customHeight="1" x14ac:dyDescent="0.25">
      <c r="A107" s="109"/>
      <c r="B107" s="109"/>
      <c r="C107" s="109"/>
      <c r="D107" s="15" t="s">
        <v>39</v>
      </c>
      <c r="E107" s="110"/>
      <c r="F107" s="110"/>
      <c r="G107" s="111"/>
      <c r="H107" s="124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</row>
    <row r="108" spans="1:34" s="42" customFormat="1" ht="23.25" customHeight="1" x14ac:dyDescent="0.25">
      <c r="A108" s="109"/>
      <c r="B108" s="109"/>
      <c r="C108" s="109"/>
      <c r="D108" s="16" t="s">
        <v>28</v>
      </c>
      <c r="E108" s="110"/>
      <c r="F108" s="110"/>
      <c r="G108" s="111"/>
      <c r="H108" s="124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</row>
    <row r="109" spans="1:34" s="42" customFormat="1" ht="28.5" customHeight="1" x14ac:dyDescent="0.25">
      <c r="A109" s="109"/>
      <c r="B109" s="109"/>
      <c r="C109" s="109"/>
      <c r="D109" s="41" t="s">
        <v>48</v>
      </c>
      <c r="E109" s="110"/>
      <c r="F109" s="110"/>
      <c r="G109" s="111"/>
      <c r="H109" s="124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</row>
    <row r="110" spans="1:34" x14ac:dyDescent="0.25">
      <c r="H110" s="82"/>
    </row>
    <row r="111" spans="1:34" x14ac:dyDescent="0.25">
      <c r="H111" s="82"/>
    </row>
    <row r="112" spans="1:34" x14ac:dyDescent="0.25">
      <c r="H112" s="82"/>
    </row>
    <row r="113" spans="8:8" x14ac:dyDescent="0.25">
      <c r="H113" s="82"/>
    </row>
    <row r="114" spans="8:8" x14ac:dyDescent="0.25">
      <c r="H114" s="82"/>
    </row>
    <row r="115" spans="8:8" x14ac:dyDescent="0.25">
      <c r="H115" s="82"/>
    </row>
    <row r="116" spans="8:8" x14ac:dyDescent="0.25">
      <c r="H116" s="82"/>
    </row>
    <row r="117" spans="8:8" x14ac:dyDescent="0.25">
      <c r="H117" s="82"/>
    </row>
    <row r="118" spans="8:8" x14ac:dyDescent="0.25">
      <c r="H118" s="82"/>
    </row>
    <row r="119" spans="8:8" x14ac:dyDescent="0.25">
      <c r="H119" s="82"/>
    </row>
    <row r="120" spans="8:8" x14ac:dyDescent="0.25">
      <c r="H120" s="82"/>
    </row>
    <row r="121" spans="8:8" x14ac:dyDescent="0.25">
      <c r="H121" s="82"/>
    </row>
    <row r="122" spans="8:8" x14ac:dyDescent="0.25">
      <c r="H122" s="82"/>
    </row>
    <row r="123" spans="8:8" x14ac:dyDescent="0.25">
      <c r="H123" s="82"/>
    </row>
    <row r="124" spans="8:8" x14ac:dyDescent="0.25">
      <c r="H124" s="82"/>
    </row>
    <row r="125" spans="8:8" x14ac:dyDescent="0.25">
      <c r="H125" s="82"/>
    </row>
    <row r="126" spans="8:8" x14ac:dyDescent="0.25">
      <c r="H126" s="82"/>
    </row>
    <row r="127" spans="8:8" x14ac:dyDescent="0.25">
      <c r="H127" s="82"/>
    </row>
    <row r="128" spans="8:8" x14ac:dyDescent="0.25">
      <c r="H128" s="82"/>
    </row>
    <row r="129" spans="8:8" x14ac:dyDescent="0.25">
      <c r="H129" s="82"/>
    </row>
    <row r="130" spans="8:8" x14ac:dyDescent="0.25">
      <c r="H130" s="82"/>
    </row>
    <row r="131" spans="8:8" x14ac:dyDescent="0.25">
      <c r="H131" s="82"/>
    </row>
    <row r="132" spans="8:8" x14ac:dyDescent="0.25">
      <c r="H132" s="82"/>
    </row>
    <row r="133" spans="8:8" x14ac:dyDescent="0.25">
      <c r="H133" s="82"/>
    </row>
    <row r="134" spans="8:8" x14ac:dyDescent="0.25">
      <c r="H134" s="82"/>
    </row>
    <row r="135" spans="8:8" x14ac:dyDescent="0.25">
      <c r="H135" s="82"/>
    </row>
    <row r="136" spans="8:8" x14ac:dyDescent="0.25">
      <c r="H136" s="82"/>
    </row>
    <row r="137" spans="8:8" x14ac:dyDescent="0.25">
      <c r="H137" s="82"/>
    </row>
    <row r="138" spans="8:8" x14ac:dyDescent="0.25">
      <c r="H138" s="82"/>
    </row>
    <row r="139" spans="8:8" x14ac:dyDescent="0.25">
      <c r="H139" s="82"/>
    </row>
    <row r="140" spans="8:8" x14ac:dyDescent="0.25">
      <c r="H140" s="82"/>
    </row>
    <row r="141" spans="8:8" x14ac:dyDescent="0.25">
      <c r="H141" s="82"/>
    </row>
    <row r="142" spans="8:8" x14ac:dyDescent="0.25">
      <c r="H142" s="82"/>
    </row>
    <row r="143" spans="8:8" x14ac:dyDescent="0.25">
      <c r="H143" s="82"/>
    </row>
    <row r="144" spans="8:8" x14ac:dyDescent="0.25">
      <c r="H144" s="82"/>
    </row>
    <row r="145" spans="8:8" x14ac:dyDescent="0.25">
      <c r="H145" s="82"/>
    </row>
    <row r="146" spans="8:8" x14ac:dyDescent="0.25">
      <c r="H146" s="82"/>
    </row>
    <row r="147" spans="8:8" x14ac:dyDescent="0.25">
      <c r="H147" s="82"/>
    </row>
  </sheetData>
  <mergeCells count="115">
    <mergeCell ref="H105:H109"/>
    <mergeCell ref="F86:F90"/>
    <mergeCell ref="G36:G40"/>
    <mergeCell ref="H36:H40"/>
    <mergeCell ref="F42:F46"/>
    <mergeCell ref="G42:G46"/>
    <mergeCell ref="H42:H46"/>
    <mergeCell ref="F48:F52"/>
    <mergeCell ref="G48:G52"/>
    <mergeCell ref="H48:H52"/>
    <mergeCell ref="H98:H103"/>
    <mergeCell ref="H92:H96"/>
    <mergeCell ref="F92:F96"/>
    <mergeCell ref="G92:G96"/>
    <mergeCell ref="F22:F24"/>
    <mergeCell ref="G22:G24"/>
    <mergeCell ref="H22:H24"/>
    <mergeCell ref="F26:F28"/>
    <mergeCell ref="G26:G28"/>
    <mergeCell ref="H26:H28"/>
    <mergeCell ref="G30:G34"/>
    <mergeCell ref="H30:H34"/>
    <mergeCell ref="B92:B96"/>
    <mergeCell ref="C86:C90"/>
    <mergeCell ref="G86:G90"/>
    <mergeCell ref="H86:H90"/>
    <mergeCell ref="F53:F57"/>
    <mergeCell ref="G53:G57"/>
    <mergeCell ref="E10:E14"/>
    <mergeCell ref="F10:F14"/>
    <mergeCell ref="G10:G14"/>
    <mergeCell ref="H10:H14"/>
    <mergeCell ref="A10:A20"/>
    <mergeCell ref="B10:B14"/>
    <mergeCell ref="C10:C14"/>
    <mergeCell ref="B16:B20"/>
    <mergeCell ref="F16:F20"/>
    <mergeCell ref="G16:G20"/>
    <mergeCell ref="H16:H20"/>
    <mergeCell ref="C16:C20"/>
    <mergeCell ref="E16:E20"/>
    <mergeCell ref="C105:C109"/>
    <mergeCell ref="E105:E109"/>
    <mergeCell ref="F105:F109"/>
    <mergeCell ref="G105:G109"/>
    <mergeCell ref="A105:A109"/>
    <mergeCell ref="B105:B109"/>
    <mergeCell ref="B98:B103"/>
    <mergeCell ref="C98:C103"/>
    <mergeCell ref="E98:E103"/>
    <mergeCell ref="F98:F103"/>
    <mergeCell ref="G98:G103"/>
    <mergeCell ref="A86:A103"/>
    <mergeCell ref="B26:B28"/>
    <mergeCell ref="C26:C28"/>
    <mergeCell ref="E26:E28"/>
    <mergeCell ref="A22:A28"/>
    <mergeCell ref="B22:B24"/>
    <mergeCell ref="C22:C24"/>
    <mergeCell ref="E22:E24"/>
    <mergeCell ref="B42:B46"/>
    <mergeCell ref="C42:C46"/>
    <mergeCell ref="E42:E46"/>
    <mergeCell ref="A30:A40"/>
    <mergeCell ref="B30:B34"/>
    <mergeCell ref="E92:E96"/>
    <mergeCell ref="B65:B69"/>
    <mergeCell ref="C65:C69"/>
    <mergeCell ref="E65:E69"/>
    <mergeCell ref="F65:F69"/>
    <mergeCell ref="G65:G69"/>
    <mergeCell ref="H65:H69"/>
    <mergeCell ref="B53:B57"/>
    <mergeCell ref="C53:C57"/>
    <mergeCell ref="E53:E57"/>
    <mergeCell ref="C92:C96"/>
    <mergeCell ref="E86:E90"/>
    <mergeCell ref="B36:B40"/>
    <mergeCell ref="C36:C40"/>
    <mergeCell ref="E36:E40"/>
    <mergeCell ref="F36:F40"/>
    <mergeCell ref="H53:H57"/>
    <mergeCell ref="B59:B63"/>
    <mergeCell ref="C59:C63"/>
    <mergeCell ref="E59:E63"/>
    <mergeCell ref="F59:F63"/>
    <mergeCell ref="G59:G63"/>
    <mergeCell ref="H59:H63"/>
    <mergeCell ref="B48:B52"/>
    <mergeCell ref="C48:C52"/>
    <mergeCell ref="E48:E52"/>
    <mergeCell ref="A3:H3"/>
    <mergeCell ref="B70:B74"/>
    <mergeCell ref="C70:C74"/>
    <mergeCell ref="E70:E74"/>
    <mergeCell ref="F70:F74"/>
    <mergeCell ref="G70:G74"/>
    <mergeCell ref="H70:H74"/>
    <mergeCell ref="E75:E79"/>
    <mergeCell ref="F75:F79"/>
    <mergeCell ref="G75:G79"/>
    <mergeCell ref="H75:H79"/>
    <mergeCell ref="B75:B79"/>
    <mergeCell ref="C75:C79"/>
    <mergeCell ref="A59:A84"/>
    <mergeCell ref="A42:A57"/>
    <mergeCell ref="E80:E84"/>
    <mergeCell ref="F80:F84"/>
    <mergeCell ref="G80:G84"/>
    <mergeCell ref="H80:H84"/>
    <mergeCell ref="B80:B84"/>
    <mergeCell ref="C80:C84"/>
    <mergeCell ref="C30:C34"/>
    <mergeCell ref="E30:E34"/>
    <mergeCell ref="F30:F34"/>
  </mergeCells>
  <pageMargins left="0.24" right="0.24" top="0.34" bottom="0.39" header="0.2" footer="0.2"/>
  <pageSetup paperSize="9" scale="75" firstPageNumber="4641" orientation="portrait" useFirstPageNumber="1" verticalDpi="0" r:id="rId1"/>
  <headerFooter>
    <oddFooter>&amp;L&amp;"GHEA Grapalat,Regular"&amp;8Հայաստանի Հանրապետության ֆինանսների նախարարություն&amp;R&amp;"GHEA Grapalat,Regular"&amp;8&amp;F  &amp;Pէջ</oddFooter>
  </headerFooter>
  <colBreaks count="1" manualBreakCount="1">
    <brk id="8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ax.12-2018</vt:lpstr>
      <vt:lpstr>'ax.12-2018'!Print_Area</vt:lpstr>
      <vt:lpstr>'ax.12-2018'!Print_Titles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2019-04-17T07:27:26Z</dcterms:modified>
</cp:coreProperties>
</file>